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ნდ." sheetId="40" r:id="rId4"/>
  </sheets>
  <definedNames>
    <definedName name="_xlnm._FilterDatabase" localSheetId="2" hidden="1">'N1-1'!$A$8:$M$32</definedName>
    <definedName name="_xlnm._FilterDatabase" localSheetId="3" hidden="1">სატენდ.!$A$6:$K$26</definedName>
    <definedName name="_xlnm.Print_Area" localSheetId="2">'N1-1'!$A$1:$M$34</definedName>
    <definedName name="_xlnm.Print_Area" localSheetId="1">ნაკრები!$A$1:$H$18</definedName>
    <definedName name="_xlnm.Print_Area" localSheetId="3">სატენდ.!$A$1:$K$27</definedName>
    <definedName name="_xlnm.Print_Titles" localSheetId="2">'N1-1'!$8:$8</definedName>
    <definedName name="_xlnm.Print_Titles" localSheetId="1">ნაკრები!$3:$6</definedName>
    <definedName name="_xlnm.Print_Titles" localSheetId="3">სატენდ.!$6:$6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3" i="38" l="1"/>
  <c r="M16" i="38" l="1"/>
  <c r="M15" i="38"/>
  <c r="M25" i="38" l="1"/>
  <c r="M24" i="38"/>
  <c r="M21" i="38" l="1"/>
  <c r="M22" i="38"/>
  <c r="A1" i="5"/>
  <c r="C7" i="5" l="1"/>
  <c r="A2" i="40"/>
  <c r="A3" i="38"/>
  <c r="M17" i="38"/>
  <c r="M14" i="38"/>
  <c r="L26" i="38" l="1"/>
  <c r="J26" i="38"/>
  <c r="M18" i="38"/>
  <c r="M19" i="38"/>
  <c r="H26" i="38" l="1"/>
  <c r="M11" i="38"/>
  <c r="M10" i="38"/>
  <c r="G11" i="5"/>
  <c r="M12" i="38"/>
  <c r="H27" i="38" l="1"/>
  <c r="M27" i="38" s="1"/>
  <c r="M26" i="38"/>
  <c r="M28" i="38" l="1"/>
  <c r="M29" i="38" s="1"/>
  <c r="M30" i="38" s="1"/>
  <c r="M31" i="38" s="1"/>
  <c r="M32"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<sst xmlns="http://schemas.openxmlformats.org/spreadsheetml/2006/main" count="157" uniqueCount="81">
  <si>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</si>
  <si>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</si>
  <si>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</si>
  <si>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</si>
  <si>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</si>
  <si>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</si>
  <si>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</si>
  <si>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</si>
  <si>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</si>
  <si>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</si>
  <si>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</si>
  <si>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</si>
  <si>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</si>
  <si>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</si>
  <si>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</si>
  <si>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</si>
  <si>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</si>
  <si>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</si>
  <si>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</si>
  <si>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</si>
  <si>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</si>
  <si>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</si>
  <si>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</si>
  <si>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</si>
  <si>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</si>
  <si>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</si>
  <si>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</si>
  <si>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</si>
  <si>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</si>
  <si>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</si>
  <si>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</si>
  <si>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</si>
  <si>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</si>
  <si>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</si>
  <si>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</si>
  <si>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</si>
  <si>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</si>
  <si>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</si>
  <si>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</si>
  <si>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</si>
  <si>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</si>
  <si>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</si>
  <si>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</si>
  <si>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</si>
  <si>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</si>
  <si>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</si>
  <si>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</si>
  <si>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</si>
  <si>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</si>
  <si>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</si>
  <si>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</si>
  <si>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რ. ლონდარეიშვილი</t>
  </si>
  <si>
    <t xml:space="preserve">ხარჯთაღრიცხვა                                             N1-1
</t>
  </si>
  <si>
    <t xml:space="preserve">8-4-7            </t>
  </si>
  <si>
    <r>
      <t>მ</t>
    </r>
    <r>
      <rPr>
        <vertAlign val="superscript"/>
        <sz val="12"/>
        <rFont val="Sylfaen"/>
        <family val="1"/>
      </rPr>
      <t>2</t>
    </r>
  </si>
  <si>
    <t>მატერიალური რესურსები</t>
  </si>
  <si>
    <t>ბიტუმ-ზეთოვანი მასტიკა</t>
  </si>
  <si>
    <t>6-26-3</t>
  </si>
  <si>
    <t>საყალიბე ფარი 25 მმ</t>
  </si>
  <si>
    <t>ძელი  III ხ.  40-60მმ</t>
  </si>
  <si>
    <t>არმატურა A500c კლასის  10 მმ</t>
  </si>
  <si>
    <t>ჭის გარე  ზედაპირის ჰიდროიზოლაცია ბიტუმის მასტიკით 2 ფენად</t>
  </si>
  <si>
    <t>დღგ</t>
  </si>
  <si>
    <t>წყალმზომის ანაკრები რკ.ბეტონის ჭის დამზადება  (1000x650x700)მმ</t>
  </si>
  <si>
    <t>რკ/ბ.ჭის დამზადება ბეტონის მარკა B-22.5 M300, არმატურა    0.02456 ტ</t>
  </si>
  <si>
    <t>ბეტონი    B-22.5 M300</t>
  </si>
  <si>
    <t xml:space="preserve">არმატურა А240c კლასის  8 მმ; </t>
  </si>
  <si>
    <t>საპროექტო რეაბილიტაციის სამსახურის უფროსი</t>
  </si>
  <si>
    <t>თბილისი – 2022 წ.</t>
  </si>
  <si>
    <t>რკ/ბ.ჭის დამზადება ბეტონის მარკა B-22.5 M300, არმატურა    0.02942 ტ</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</si>
  <si>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</si>
  <si>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</si>
  <si>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</si>
  <si>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</si>
  <si>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1.1-29</t>
  </si>
  <si>
    <t>სრფ. 3.1-368</t>
  </si>
  <si>
    <t>სრფ. 4-18</t>
  </si>
  <si>
    <t>სრფ. 4-26</t>
  </si>
  <si>
    <t>სრფ.  4-15</t>
  </si>
  <si>
    <t>სრფ. 4-122</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</si>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</sst>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2">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0" fontId="3" fillId="2" borderId="0"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165" fontId="4" fillId="3" borderId="14" xfId="3"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B16" workbookViewId="0">
      <selection activeCell="R28" sqref="R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8" t="s">
        <v>41</v>
      </c>
      <c r="B1" s="168"/>
      <c r="C1" s="168"/>
      <c r="D1" s="168"/>
      <c r="E1" s="168"/>
      <c r="F1" s="168"/>
      <c r="G1" s="168"/>
      <c r="H1" s="168"/>
      <c r="I1" s="168"/>
      <c r="J1" s="168"/>
      <c r="K1" s="168"/>
      <c r="L1" s="168"/>
      <c r="M1" s="168"/>
    </row>
    <row r="2" spans="1:13" ht="18.75" customHeight="1" x14ac:dyDescent="0.25">
      <c r="G2" s="38"/>
    </row>
    <row r="3" spans="1:13" ht="24" x14ac:dyDescent="0.25">
      <c r="A3" s="169"/>
      <c r="B3" s="169"/>
      <c r="C3" s="169"/>
      <c r="D3" s="169"/>
      <c r="E3" s="169"/>
      <c r="F3" s="169"/>
      <c r="G3" s="169"/>
      <c r="H3" s="169"/>
      <c r="I3" s="169"/>
      <c r="J3" s="169"/>
      <c r="K3" s="169"/>
      <c r="L3" s="169"/>
      <c r="M3" s="16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70" t="s">
        <v>63</v>
      </c>
      <c r="B6" s="170"/>
      <c r="C6" s="170"/>
      <c r="D6" s="170"/>
      <c r="E6" s="170"/>
      <c r="F6" s="170"/>
      <c r="G6" s="170"/>
      <c r="H6" s="170"/>
      <c r="I6" s="170"/>
      <c r="J6" s="170"/>
      <c r="K6" s="170"/>
      <c r="L6" s="170"/>
      <c r="M6" s="170"/>
    </row>
    <row r="7" spans="1:13" s="42" customFormat="1" x14ac:dyDescent="0.25">
      <c r="A7" s="41"/>
      <c r="B7" s="41"/>
      <c r="C7" s="41"/>
      <c r="D7" s="41"/>
      <c r="E7" s="41"/>
      <c r="F7" s="41"/>
      <c r="G7" s="41"/>
      <c r="H7" s="41"/>
      <c r="I7" s="41"/>
      <c r="J7" s="41"/>
      <c r="K7" s="41"/>
      <c r="L7" s="41"/>
      <c r="M7" s="41"/>
    </row>
    <row r="8" spans="1:13" s="22" customFormat="1" ht="16.5" customHeight="1" x14ac:dyDescent="0.25">
      <c r="A8" s="171"/>
      <c r="B8" s="171"/>
      <c r="C8" s="171"/>
      <c r="D8" s="171"/>
      <c r="E8" s="171"/>
      <c r="F8" s="171"/>
      <c r="G8" s="171"/>
      <c r="H8" s="171"/>
      <c r="I8" s="171"/>
      <c r="J8" s="171"/>
      <c r="K8" s="171"/>
      <c r="L8" s="171"/>
      <c r="M8" s="171"/>
    </row>
    <row r="9" spans="1:13" s="43" customFormat="1" x14ac:dyDescent="0.25"/>
    <row r="10" spans="1:13" s="43" customFormat="1" x14ac:dyDescent="0.25"/>
    <row r="11" spans="1:13" s="43" customFormat="1" x14ac:dyDescent="0.25">
      <c r="G11" s="172"/>
      <c r="H11" s="173"/>
      <c r="I11" s="173"/>
      <c r="J11" s="173"/>
      <c r="K11" s="173"/>
      <c r="L11" s="44"/>
    </row>
    <row r="12" spans="1:13" s="43" customFormat="1" x14ac:dyDescent="0.25">
      <c r="H12" s="167"/>
      <c r="I12" s="167"/>
      <c r="J12" s="167"/>
      <c r="K12" s="167"/>
      <c r="L12" s="167"/>
      <c r="M12" s="16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2"/>
      <c r="E18" s="162"/>
      <c r="F18" s="162"/>
      <c r="G18" s="162"/>
      <c r="H18" s="162"/>
      <c r="I18" s="162"/>
      <c r="J18" s="162"/>
      <c r="K18" s="162"/>
      <c r="L18" s="163"/>
      <c r="M18" s="163"/>
    </row>
    <row r="19" spans="2:13" s="43" customFormat="1" x14ac:dyDescent="0.25">
      <c r="D19" s="162"/>
      <c r="E19" s="162"/>
      <c r="F19" s="162"/>
      <c r="G19" s="162"/>
      <c r="H19" s="162"/>
      <c r="L19" s="164"/>
      <c r="M19" s="165"/>
    </row>
    <row r="20" spans="2:13" s="43" customFormat="1" x14ac:dyDescent="0.25">
      <c r="E20" s="45"/>
      <c r="L20" s="166"/>
      <c r="M20" s="166"/>
    </row>
    <row r="21" spans="2:13" x14ac:dyDescent="0.25">
      <c r="B21" s="167" t="s">
        <v>68</v>
      </c>
      <c r="C21" s="167"/>
      <c r="D21" s="167"/>
      <c r="E21" s="167"/>
      <c r="F21" s="167"/>
      <c r="G21" s="167"/>
      <c r="H21" s="167"/>
      <c r="I21" s="167"/>
      <c r="J21" s="167"/>
      <c r="K21" s="167"/>
      <c r="L21" s="167"/>
      <c r="M21" s="167"/>
    </row>
    <row r="22" spans="2:13" s="43" customFormat="1" x14ac:dyDescent="0.25">
      <c r="E22" s="45"/>
      <c r="H22" s="167" t="s">
        <v>71</v>
      </c>
      <c r="I22" s="167"/>
      <c r="J22" s="167"/>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1" t="s">
        <v>42</v>
      </c>
      <c r="C28" s="161"/>
      <c r="D28" s="161"/>
      <c r="E28" s="161"/>
      <c r="F28" s="161"/>
      <c r="G28" s="161"/>
      <c r="H28" s="161"/>
      <c r="I28" s="161"/>
      <c r="J28" s="161"/>
      <c r="K28" s="161"/>
      <c r="L28" s="161"/>
      <c r="M28" s="161"/>
    </row>
    <row r="29" spans="2:13" ht="95.25" customHeight="1" x14ac:dyDescent="0.25">
      <c r="B29" s="161" t="s">
        <v>70</v>
      </c>
      <c r="C29" s="161"/>
      <c r="D29" s="161"/>
      <c r="E29" s="161"/>
      <c r="F29" s="161"/>
      <c r="G29" s="161"/>
      <c r="H29" s="161"/>
      <c r="I29" s="161"/>
      <c r="J29" s="161"/>
      <c r="K29" s="161"/>
      <c r="L29" s="161"/>
      <c r="M29" s="161"/>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E12" sqref="E1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70" t="str">
        <f>'განმარტებითი ბარათი'!A6:M6</f>
        <v>წყალმზომის ანაკრები რკ.ბეტონის ჭის დამზადება  (1000x650x700)მმ</v>
      </c>
      <c r="B1" s="170"/>
      <c r="C1" s="170"/>
      <c r="D1" s="170"/>
      <c r="E1" s="170"/>
      <c r="F1" s="170"/>
      <c r="G1" s="170"/>
      <c r="H1" s="170"/>
      <c r="I1" s="21"/>
      <c r="J1" s="21"/>
      <c r="K1" s="21"/>
      <c r="L1" s="21"/>
      <c r="M1" s="21"/>
    </row>
    <row r="2" spans="1:13" ht="43.5" customHeight="1" thickBot="1" x14ac:dyDescent="0.3">
      <c r="C2" s="24"/>
      <c r="D2" s="176" t="s">
        <v>72</v>
      </c>
      <c r="E2" s="176"/>
      <c r="F2" s="176"/>
      <c r="G2" s="176"/>
      <c r="H2" s="176"/>
    </row>
    <row r="3" spans="1:13" ht="21" customHeight="1" x14ac:dyDescent="0.25">
      <c r="A3" s="177" t="s">
        <v>27</v>
      </c>
      <c r="B3" s="180" t="s">
        <v>28</v>
      </c>
      <c r="C3" s="180" t="s">
        <v>29</v>
      </c>
      <c r="D3" s="183" t="s">
        <v>44</v>
      </c>
      <c r="E3" s="184"/>
      <c r="F3" s="184"/>
      <c r="G3" s="184"/>
      <c r="H3" s="185"/>
    </row>
    <row r="4" spans="1:13" ht="23.25" customHeight="1" x14ac:dyDescent="0.25">
      <c r="A4" s="178"/>
      <c r="B4" s="181"/>
      <c r="C4" s="181"/>
      <c r="D4" s="186" t="s">
        <v>30</v>
      </c>
      <c r="E4" s="187" t="s">
        <v>31</v>
      </c>
      <c r="F4" s="186" t="s">
        <v>32</v>
      </c>
      <c r="G4" s="186" t="s">
        <v>33</v>
      </c>
      <c r="H4" s="189" t="s">
        <v>22</v>
      </c>
    </row>
    <row r="5" spans="1:13" ht="34.5" customHeight="1" thickBot="1" x14ac:dyDescent="0.3">
      <c r="A5" s="179"/>
      <c r="B5" s="182"/>
      <c r="C5" s="182"/>
      <c r="D5" s="182"/>
      <c r="E5" s="188"/>
      <c r="F5" s="182"/>
      <c r="G5" s="182"/>
      <c r="H5" s="190"/>
    </row>
    <row r="6" spans="1:13" ht="22.5" customHeight="1" thickBot="1" x14ac:dyDescent="0.3">
      <c r="A6" s="25">
        <v>1</v>
      </c>
      <c r="B6" s="114">
        <v>2</v>
      </c>
      <c r="C6" s="115">
        <v>3</v>
      </c>
      <c r="D6" s="114">
        <v>4</v>
      </c>
      <c r="E6" s="116">
        <v>5</v>
      </c>
      <c r="F6" s="114">
        <v>6</v>
      </c>
      <c r="G6" s="114">
        <v>7</v>
      </c>
      <c r="H6" s="117">
        <v>8</v>
      </c>
    </row>
    <row r="7" spans="1:13" ht="45.75" thickBot="1" x14ac:dyDescent="0.3">
      <c r="A7" s="111">
        <v>1</v>
      </c>
      <c r="B7" s="112" t="s">
        <v>52</v>
      </c>
      <c r="C7" s="113" t="str">
        <f>A1</f>
        <v>წყალმზომის ანაკრები რკ.ბეტონის ჭის დამზადება  (1000x650x700)მმ</v>
      </c>
      <c r="D7" s="139">
        <f>'N1-1'!M32</f>
        <v>340.88115184199995</v>
      </c>
      <c r="E7" s="140"/>
      <c r="F7" s="140"/>
      <c r="G7" s="141"/>
      <c r="H7" s="142">
        <f t="shared" ref="H7" si="0">SUM(D7:G7)</f>
        <v>340.88115184199995</v>
      </c>
    </row>
    <row r="8" spans="1:13" ht="29.25" customHeight="1" thickBot="1" x14ac:dyDescent="0.3">
      <c r="A8" s="25"/>
      <c r="B8" s="26"/>
      <c r="C8" s="27" t="s">
        <v>22</v>
      </c>
      <c r="D8" s="143">
        <f>SUM(D7:D7)</f>
        <v>340.88115184199995</v>
      </c>
      <c r="E8" s="144"/>
      <c r="F8" s="145"/>
      <c r="G8" s="145"/>
      <c r="H8" s="146">
        <f>SUM(H7:H7)</f>
        <v>340.88115184199995</v>
      </c>
    </row>
    <row r="9" spans="1:13" ht="38.25" customHeight="1" thickBot="1" x14ac:dyDescent="0.3">
      <c r="A9" s="50"/>
      <c r="B9" s="51"/>
      <c r="C9" s="52" t="s">
        <v>34</v>
      </c>
      <c r="D9" s="147"/>
      <c r="E9" s="147"/>
      <c r="F9" s="147"/>
      <c r="G9" s="147">
        <f>H8*0.03</f>
        <v>10.226434555259997</v>
      </c>
      <c r="H9" s="148">
        <f>G9</f>
        <v>10.226434555259997</v>
      </c>
    </row>
    <row r="10" spans="1:13" ht="29.25" customHeight="1" thickBot="1" x14ac:dyDescent="0.3">
      <c r="A10" s="47"/>
      <c r="B10" s="48"/>
      <c r="C10" s="54" t="s">
        <v>11</v>
      </c>
      <c r="D10" s="149">
        <f>D8</f>
        <v>340.88115184199995</v>
      </c>
      <c r="E10" s="150"/>
      <c r="F10" s="150"/>
      <c r="G10" s="158">
        <f>G9</f>
        <v>10.226434555259997</v>
      </c>
      <c r="H10" s="151">
        <f>H8+H9</f>
        <v>351.10758639725992</v>
      </c>
    </row>
    <row r="11" spans="1:13" ht="35.25" customHeight="1" thickBot="1" x14ac:dyDescent="0.3">
      <c r="A11" s="47"/>
      <c r="B11" s="48"/>
      <c r="C11" s="10" t="s">
        <v>43</v>
      </c>
      <c r="D11" s="152"/>
      <c r="E11" s="153"/>
      <c r="F11" s="153"/>
      <c r="G11" s="154">
        <f>'N1-1'!J26*0.02</f>
        <v>1.4367719999999999</v>
      </c>
      <c r="H11" s="151">
        <f>G11</f>
        <v>1.4367719999999999</v>
      </c>
    </row>
    <row r="12" spans="1:13" ht="29.25" customHeight="1" thickBot="1" x14ac:dyDescent="0.3">
      <c r="A12" s="47"/>
      <c r="B12" s="48"/>
      <c r="C12" s="54" t="s">
        <v>22</v>
      </c>
      <c r="D12" s="149">
        <f>D10</f>
        <v>340.88115184199995</v>
      </c>
      <c r="E12" s="150"/>
      <c r="F12" s="150"/>
      <c r="G12" s="155">
        <f>SUM(G10:G11)</f>
        <v>11.663206555259997</v>
      </c>
      <c r="H12" s="151">
        <f>H10+H11</f>
        <v>352.54435839725994</v>
      </c>
    </row>
    <row r="13" spans="1:13" ht="29.25" customHeight="1" thickBot="1" x14ac:dyDescent="0.3">
      <c r="A13" s="50"/>
      <c r="B13" s="51"/>
      <c r="C13" s="53" t="s">
        <v>35</v>
      </c>
      <c r="D13" s="147"/>
      <c r="E13" s="147"/>
      <c r="F13" s="147"/>
      <c r="G13" s="147">
        <f>H12*0.18</f>
        <v>63.457984511506787</v>
      </c>
      <c r="H13" s="156">
        <f>G13</f>
        <v>63.457984511506787</v>
      </c>
    </row>
    <row r="14" spans="1:13" s="28" customFormat="1" ht="29.25" customHeight="1" thickBot="1" x14ac:dyDescent="0.3">
      <c r="A14" s="47"/>
      <c r="B14" s="48"/>
      <c r="C14" s="49" t="s">
        <v>36</v>
      </c>
      <c r="D14" s="155">
        <f>D12</f>
        <v>340.88115184199995</v>
      </c>
      <c r="E14" s="144"/>
      <c r="F14" s="144"/>
      <c r="G14" s="155">
        <f>G12+G13</f>
        <v>75.121191066766784</v>
      </c>
      <c r="H14" s="157">
        <f>H12+H13</f>
        <v>416.00234290876671</v>
      </c>
    </row>
    <row r="15" spans="1:13" s="28" customFormat="1" ht="18" customHeight="1" x14ac:dyDescent="0.25">
      <c r="C15" s="29"/>
      <c r="D15" s="30"/>
      <c r="E15" s="30"/>
      <c r="F15" s="30"/>
      <c r="G15" s="30"/>
      <c r="H15" s="31"/>
    </row>
    <row r="16" spans="1:13" s="28" customFormat="1" ht="42" customHeight="1" x14ac:dyDescent="0.25">
      <c r="C16" s="29" t="s">
        <v>67</v>
      </c>
      <c r="D16" s="30"/>
      <c r="E16" s="30"/>
      <c r="F16" s="174" t="s">
        <v>47</v>
      </c>
      <c r="G16" s="174"/>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5" t="s">
        <v>46</v>
      </c>
      <c r="G18" s="175"/>
      <c r="H18" s="175"/>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4"/>
  <sheetViews>
    <sheetView workbookViewId="0">
      <selection activeCell="Q11" sqref="Q11"/>
    </sheetView>
  </sheetViews>
  <sheetFormatPr defaultRowHeight="18" x14ac:dyDescent="0.25"/>
  <cols>
    <col min="1" max="1" width="4.7109375" style="1" customWidth="1"/>
    <col min="2" max="2" width="12" style="109"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4" t="s">
        <v>26</v>
      </c>
      <c r="B1" s="194"/>
      <c r="C1" s="194"/>
      <c r="D1" s="194"/>
      <c r="E1" s="194"/>
      <c r="F1" s="194"/>
      <c r="G1" s="194"/>
      <c r="H1" s="194"/>
      <c r="I1" s="194"/>
      <c r="J1" s="194"/>
      <c r="K1" s="194"/>
      <c r="L1" s="194"/>
      <c r="M1" s="194"/>
    </row>
    <row r="2" spans="1:14" ht="10.5" customHeight="1" x14ac:dyDescent="0.25">
      <c r="A2" s="61"/>
      <c r="B2" s="62"/>
      <c r="C2" s="61"/>
      <c r="D2" s="61"/>
      <c r="E2" s="61"/>
      <c r="F2" s="61"/>
      <c r="G2" s="61"/>
      <c r="H2" s="61"/>
      <c r="I2" s="61"/>
      <c r="J2" s="61"/>
      <c r="K2" s="61"/>
      <c r="L2" s="61"/>
      <c r="M2" s="61"/>
    </row>
    <row r="3" spans="1:14" s="2" customFormat="1" x14ac:dyDescent="0.25">
      <c r="A3" s="195" t="str">
        <f>ნაკრები!A1</f>
        <v>წყალმზომის ანაკრები რკ.ბეტონის ჭის დამზადება  (1000x650x700)მმ</v>
      </c>
      <c r="B3" s="195"/>
      <c r="C3" s="195"/>
      <c r="D3" s="195"/>
      <c r="E3" s="195"/>
      <c r="F3" s="195"/>
      <c r="G3" s="195"/>
      <c r="H3" s="195"/>
      <c r="I3" s="195"/>
      <c r="J3" s="195"/>
      <c r="K3" s="195"/>
      <c r="L3" s="195"/>
      <c r="M3" s="195"/>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6" t="s">
        <v>73</v>
      </c>
      <c r="D5" s="196"/>
      <c r="E5" s="196"/>
      <c r="F5" s="196"/>
      <c r="G5" s="196"/>
      <c r="H5" s="196"/>
      <c r="I5" s="196"/>
      <c r="J5" s="196"/>
      <c r="K5" s="196"/>
      <c r="L5" s="196"/>
      <c r="M5" s="196"/>
      <c r="N5" s="65"/>
    </row>
    <row r="6" spans="1:14" x14ac:dyDescent="0.25">
      <c r="A6" s="197" t="s">
        <v>0</v>
      </c>
      <c r="B6" s="199" t="s">
        <v>1</v>
      </c>
      <c r="C6" s="192" t="s">
        <v>2</v>
      </c>
      <c r="D6" s="192" t="s">
        <v>3</v>
      </c>
      <c r="E6" s="192" t="s">
        <v>4</v>
      </c>
      <c r="F6" s="192" t="s">
        <v>5</v>
      </c>
      <c r="G6" s="191" t="s">
        <v>6</v>
      </c>
      <c r="H6" s="191"/>
      <c r="I6" s="191" t="s">
        <v>7</v>
      </c>
      <c r="J6" s="191"/>
      <c r="K6" s="192" t="s">
        <v>8</v>
      </c>
      <c r="L6" s="192"/>
      <c r="M6" s="66" t="s">
        <v>9</v>
      </c>
    </row>
    <row r="7" spans="1:14" ht="39.75" customHeight="1" thickBot="1" x14ac:dyDescent="0.3">
      <c r="A7" s="198"/>
      <c r="B7" s="200"/>
      <c r="C7" s="201"/>
      <c r="D7" s="201"/>
      <c r="E7" s="201"/>
      <c r="F7" s="201"/>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50</v>
      </c>
      <c r="B9" s="82" t="s">
        <v>57</v>
      </c>
      <c r="C9" s="78" t="s">
        <v>69</v>
      </c>
      <c r="D9" s="55" t="s">
        <v>14</v>
      </c>
      <c r="E9" s="55"/>
      <c r="F9" s="79">
        <v>0.45</v>
      </c>
      <c r="G9" s="80"/>
      <c r="H9" s="56"/>
      <c r="I9" s="55"/>
      <c r="J9" s="56"/>
      <c r="K9" s="55"/>
      <c r="L9" s="56"/>
      <c r="M9" s="89"/>
    </row>
    <row r="10" spans="1:14" s="83" customFormat="1" ht="41.25" customHeight="1" x14ac:dyDescent="0.25">
      <c r="A10" s="77"/>
      <c r="B10" s="80"/>
      <c r="C10" s="57" t="s">
        <v>15</v>
      </c>
      <c r="D10" s="55" t="s">
        <v>16</v>
      </c>
      <c r="E10" s="56">
        <v>14.6</v>
      </c>
      <c r="F10" s="56">
        <v>6.57</v>
      </c>
      <c r="G10" s="55"/>
      <c r="H10" s="56"/>
      <c r="I10" s="76">
        <v>8.5</v>
      </c>
      <c r="J10" s="56">
        <v>55.844999999999999</v>
      </c>
      <c r="K10" s="55"/>
      <c r="L10" s="56"/>
      <c r="M10" s="89">
        <f t="shared" ref="M10:M19" si="0">H10+J10+L10</f>
        <v>55.844999999999999</v>
      </c>
    </row>
    <row r="11" spans="1:14" s="83" customFormat="1" ht="22.5" customHeight="1" x14ac:dyDescent="0.25">
      <c r="A11" s="77"/>
      <c r="B11" s="84"/>
      <c r="C11" s="57" t="s">
        <v>19</v>
      </c>
      <c r="D11" s="55" t="s">
        <v>17</v>
      </c>
      <c r="E11" s="58">
        <v>0.93</v>
      </c>
      <c r="F11" s="58">
        <v>0.41850000000000004</v>
      </c>
      <c r="G11" s="55"/>
      <c r="H11" s="56"/>
      <c r="I11" s="55"/>
      <c r="J11" s="56"/>
      <c r="K11" s="76">
        <v>4</v>
      </c>
      <c r="L11" s="56">
        <v>1.6740000000000002</v>
      </c>
      <c r="M11" s="89">
        <f t="shared" si="0"/>
        <v>1.6740000000000002</v>
      </c>
    </row>
    <row r="12" spans="1:14" s="83" customFormat="1" ht="30" customHeight="1" x14ac:dyDescent="0.25">
      <c r="A12" s="77"/>
      <c r="B12" s="81" t="s">
        <v>75</v>
      </c>
      <c r="C12" s="57" t="s">
        <v>65</v>
      </c>
      <c r="D12" s="55" t="s">
        <v>14</v>
      </c>
      <c r="E12" s="55">
        <v>1.0149999999999999</v>
      </c>
      <c r="F12" s="56">
        <v>0.45674999999999999</v>
      </c>
      <c r="G12" s="76">
        <v>169</v>
      </c>
      <c r="H12" s="56">
        <v>77.190749999999994</v>
      </c>
      <c r="I12" s="55"/>
      <c r="J12" s="56"/>
      <c r="K12" s="55"/>
      <c r="L12" s="56"/>
      <c r="M12" s="89">
        <f t="shared" si="0"/>
        <v>77.190749999999994</v>
      </c>
    </row>
    <row r="13" spans="1:14" s="83" customFormat="1" ht="30" customHeight="1" x14ac:dyDescent="0.25">
      <c r="A13" s="77"/>
      <c r="B13" s="85" t="s">
        <v>74</v>
      </c>
      <c r="C13" s="86" t="s">
        <v>60</v>
      </c>
      <c r="D13" s="55" t="s">
        <v>18</v>
      </c>
      <c r="E13" s="55"/>
      <c r="F13" s="110">
        <v>1.9619999999999999E-2</v>
      </c>
      <c r="G13" s="160">
        <v>2041</v>
      </c>
      <c r="H13" s="56">
        <v>40.044419999999995</v>
      </c>
      <c r="I13" s="55"/>
      <c r="J13" s="56"/>
      <c r="K13" s="55"/>
      <c r="L13" s="56"/>
      <c r="M13" s="89">
        <f t="shared" ref="M13" si="1">H13+J13+L13</f>
        <v>40.044419999999995</v>
      </c>
    </row>
    <row r="14" spans="1:14" s="83" customFormat="1" ht="30" customHeight="1" x14ac:dyDescent="0.25">
      <c r="A14" s="77"/>
      <c r="B14" s="85" t="s">
        <v>45</v>
      </c>
      <c r="C14" s="86" t="s">
        <v>66</v>
      </c>
      <c r="D14" s="55" t="s">
        <v>18</v>
      </c>
      <c r="E14" s="55"/>
      <c r="F14" s="110">
        <v>9.7999999999999997E-3</v>
      </c>
      <c r="G14" s="76">
        <v>2136</v>
      </c>
      <c r="H14" s="56">
        <v>20.9328</v>
      </c>
      <c r="I14" s="55"/>
      <c r="J14" s="76"/>
      <c r="K14" s="55"/>
      <c r="L14" s="56"/>
      <c r="M14" s="89">
        <f t="shared" si="0"/>
        <v>20.9328</v>
      </c>
    </row>
    <row r="15" spans="1:14" s="83" customFormat="1" ht="27.75" customHeight="1" x14ac:dyDescent="0.25">
      <c r="A15" s="77"/>
      <c r="B15" s="85" t="s">
        <v>79</v>
      </c>
      <c r="C15" s="59" t="s">
        <v>58</v>
      </c>
      <c r="D15" s="55" t="s">
        <v>54</v>
      </c>
      <c r="E15" s="56">
        <v>2.88</v>
      </c>
      <c r="F15" s="87">
        <v>1.296</v>
      </c>
      <c r="G15" s="76">
        <v>16.5</v>
      </c>
      <c r="H15" s="56">
        <v>21.384</v>
      </c>
      <c r="I15" s="56"/>
      <c r="J15" s="56"/>
      <c r="K15" s="55"/>
      <c r="L15" s="56"/>
      <c r="M15" s="136">
        <f>H15+J15+L15</f>
        <v>21.384</v>
      </c>
    </row>
    <row r="16" spans="1:14" s="83" customFormat="1" ht="27.75" customHeight="1" x14ac:dyDescent="0.25">
      <c r="A16" s="77"/>
      <c r="B16" s="85" t="s">
        <v>77</v>
      </c>
      <c r="C16" s="59" t="s">
        <v>59</v>
      </c>
      <c r="D16" s="55" t="s">
        <v>14</v>
      </c>
      <c r="E16" s="87">
        <v>5.3E-3</v>
      </c>
      <c r="F16" s="87">
        <v>2.385E-3</v>
      </c>
      <c r="G16" s="76">
        <v>720</v>
      </c>
      <c r="H16" s="56">
        <v>1.7172000000000001</v>
      </c>
      <c r="I16" s="56"/>
      <c r="J16" s="56"/>
      <c r="K16" s="55"/>
      <c r="L16" s="56"/>
      <c r="M16" s="136">
        <f t="shared" ref="M16" si="2">H16+J16+L16</f>
        <v>1.7172000000000001</v>
      </c>
    </row>
    <row r="17" spans="1:256" s="83" customFormat="1" ht="27.75" customHeight="1" x14ac:dyDescent="0.25">
      <c r="A17" s="77"/>
      <c r="B17" s="85" t="s">
        <v>78</v>
      </c>
      <c r="C17" s="59" t="s">
        <v>48</v>
      </c>
      <c r="D17" s="55" t="s">
        <v>14</v>
      </c>
      <c r="E17" s="87">
        <v>9.1999999999999998E-3</v>
      </c>
      <c r="F17" s="58">
        <v>4.1400000000000005E-3</v>
      </c>
      <c r="G17" s="76">
        <v>648</v>
      </c>
      <c r="H17" s="56">
        <v>2.6827200000000002</v>
      </c>
      <c r="I17" s="56"/>
      <c r="J17" s="56"/>
      <c r="K17" s="55"/>
      <c r="L17" s="56"/>
      <c r="M17" s="89">
        <f t="shared" si="0"/>
        <v>2.6827200000000002</v>
      </c>
    </row>
    <row r="18" spans="1:256" s="83" customFormat="1" ht="27.75" customHeight="1" x14ac:dyDescent="0.25">
      <c r="A18" s="77"/>
      <c r="B18" s="85" t="s">
        <v>76</v>
      </c>
      <c r="C18" s="59" t="s">
        <v>49</v>
      </c>
      <c r="D18" s="55" t="s">
        <v>14</v>
      </c>
      <c r="E18" s="58">
        <v>6.4000000000000001E-2</v>
      </c>
      <c r="F18" s="58">
        <v>2.8800000000000003E-2</v>
      </c>
      <c r="G18" s="76">
        <v>655</v>
      </c>
      <c r="H18" s="56">
        <v>18.864000000000001</v>
      </c>
      <c r="I18" s="56"/>
      <c r="J18" s="56"/>
      <c r="K18" s="55"/>
      <c r="L18" s="56"/>
      <c r="M18" s="89">
        <f t="shared" si="0"/>
        <v>18.864000000000001</v>
      </c>
    </row>
    <row r="19" spans="1:256" s="83" customFormat="1" ht="23.25" customHeight="1" x14ac:dyDescent="0.25">
      <c r="A19" s="77"/>
      <c r="B19" s="88"/>
      <c r="C19" s="57" t="s">
        <v>20</v>
      </c>
      <c r="D19" s="55" t="s">
        <v>17</v>
      </c>
      <c r="E19" s="56">
        <v>2.96</v>
      </c>
      <c r="F19" s="56">
        <v>1.3320000000000001</v>
      </c>
      <c r="G19" s="76">
        <v>4</v>
      </c>
      <c r="H19" s="56">
        <v>5.3280000000000003</v>
      </c>
      <c r="I19" s="56"/>
      <c r="J19" s="56"/>
      <c r="K19" s="55"/>
      <c r="L19" s="56"/>
      <c r="M19" s="89">
        <f t="shared" si="0"/>
        <v>5.3280000000000003</v>
      </c>
    </row>
    <row r="20" spans="1:256" s="125" customFormat="1" ht="58.5" customHeight="1" x14ac:dyDescent="0.25">
      <c r="A20" s="118">
        <v>2</v>
      </c>
      <c r="B20" s="119" t="s">
        <v>53</v>
      </c>
      <c r="C20" s="120" t="s">
        <v>61</v>
      </c>
      <c r="D20" s="121" t="s">
        <v>54</v>
      </c>
      <c r="E20" s="121"/>
      <c r="F20" s="137">
        <v>5.6</v>
      </c>
      <c r="G20" s="122"/>
      <c r="H20" s="56"/>
      <c r="I20" s="121"/>
      <c r="J20" s="123"/>
      <c r="K20" s="121"/>
      <c r="L20" s="123"/>
      <c r="M20" s="124"/>
    </row>
    <row r="21" spans="1:256" s="125" customFormat="1" ht="31.5" customHeight="1" x14ac:dyDescent="0.25">
      <c r="A21" s="118"/>
      <c r="B21" s="126"/>
      <c r="C21" s="127" t="s">
        <v>15</v>
      </c>
      <c r="D21" s="121" t="s">
        <v>16</v>
      </c>
      <c r="E21" s="128">
        <v>0.33600000000000002</v>
      </c>
      <c r="F21" s="129">
        <v>1.8815999999999999</v>
      </c>
      <c r="G21" s="122"/>
      <c r="H21" s="56"/>
      <c r="I21" s="130">
        <v>8.5</v>
      </c>
      <c r="J21" s="123">
        <v>15.993599999999999</v>
      </c>
      <c r="K21" s="121"/>
      <c r="L21" s="123"/>
      <c r="M21" s="124">
        <f t="shared" ref="M21:M22" si="3">L21+J21+H21</f>
        <v>15.993599999999999</v>
      </c>
    </row>
    <row r="22" spans="1:256" s="125" customFormat="1" ht="26.25" customHeight="1" x14ac:dyDescent="0.25">
      <c r="A22" s="118"/>
      <c r="B22" s="126"/>
      <c r="C22" s="127" t="s">
        <v>19</v>
      </c>
      <c r="D22" s="121" t="s">
        <v>17</v>
      </c>
      <c r="E22" s="128">
        <v>1.4999999999999999E-2</v>
      </c>
      <c r="F22" s="129">
        <v>8.3999999999999991E-2</v>
      </c>
      <c r="G22" s="122"/>
      <c r="H22" s="56"/>
      <c r="I22" s="121"/>
      <c r="J22" s="123"/>
      <c r="K22" s="130">
        <v>4</v>
      </c>
      <c r="L22" s="123">
        <v>0.33599999999999997</v>
      </c>
      <c r="M22" s="124">
        <f t="shared" si="3"/>
        <v>0.33599999999999997</v>
      </c>
    </row>
    <row r="23" spans="1:256" s="125" customFormat="1" ht="26.25" customHeight="1" x14ac:dyDescent="0.25">
      <c r="A23" s="118"/>
      <c r="B23" s="126"/>
      <c r="C23" s="131" t="s">
        <v>55</v>
      </c>
      <c r="D23" s="121"/>
      <c r="E23" s="121"/>
      <c r="F23" s="129"/>
      <c r="G23" s="122"/>
      <c r="H23" s="56"/>
      <c r="I23" s="121"/>
      <c r="J23" s="123"/>
      <c r="K23" s="121"/>
      <c r="L23" s="123"/>
      <c r="M23" s="124"/>
    </row>
    <row r="24" spans="1:256" s="125" customFormat="1" ht="26.25" customHeight="1" x14ac:dyDescent="0.25">
      <c r="A24" s="118"/>
      <c r="B24" s="132" t="s">
        <v>80</v>
      </c>
      <c r="C24" s="127" t="s">
        <v>56</v>
      </c>
      <c r="D24" s="121" t="s">
        <v>18</v>
      </c>
      <c r="E24" s="121">
        <v>2.3999999999999998E-3</v>
      </c>
      <c r="F24" s="128">
        <v>1.3439999999999999E-2</v>
      </c>
      <c r="G24" s="138">
        <v>1063</v>
      </c>
      <c r="H24" s="56">
        <v>14.286719999999999</v>
      </c>
      <c r="I24" s="121"/>
      <c r="J24" s="123"/>
      <c r="K24" s="121"/>
      <c r="L24" s="123"/>
      <c r="M24" s="124">
        <f t="shared" ref="M24:M25" si="4">L24+J24+H24</f>
        <v>14.286719999999999</v>
      </c>
    </row>
    <row r="25" spans="1:256" s="125" customFormat="1" ht="26.25" customHeight="1" thickBot="1" x14ac:dyDescent="0.3">
      <c r="A25" s="118"/>
      <c r="B25" s="126"/>
      <c r="C25" s="127" t="s">
        <v>20</v>
      </c>
      <c r="D25" s="121" t="s">
        <v>17</v>
      </c>
      <c r="E25" s="128">
        <v>2.2799999999999997E-2</v>
      </c>
      <c r="F25" s="129">
        <v>0.12767999999999999</v>
      </c>
      <c r="G25" s="138">
        <v>4</v>
      </c>
      <c r="H25" s="56">
        <v>0.51071999999999995</v>
      </c>
      <c r="I25" s="121"/>
      <c r="J25" s="123"/>
      <c r="K25" s="121"/>
      <c r="L25" s="123"/>
      <c r="M25" s="124">
        <f t="shared" si="4"/>
        <v>0.51071999999999995</v>
      </c>
    </row>
    <row r="26" spans="1:256" ht="22.5" customHeight="1" thickBot="1" x14ac:dyDescent="0.3">
      <c r="A26" s="90"/>
      <c r="B26" s="91"/>
      <c r="C26" s="92" t="s">
        <v>22</v>
      </c>
      <c r="D26" s="93"/>
      <c r="E26" s="93"/>
      <c r="F26" s="94"/>
      <c r="G26" s="93"/>
      <c r="H26" s="95">
        <f>SUM(H10:H25)</f>
        <v>202.94132999999997</v>
      </c>
      <c r="I26" s="95"/>
      <c r="J26" s="95">
        <f>SUM(J10:J25)</f>
        <v>71.8386</v>
      </c>
      <c r="K26" s="95"/>
      <c r="L26" s="95">
        <f>SUM(L10:L25)</f>
        <v>2.0100000000000002</v>
      </c>
      <c r="M26" s="159">
        <f>SUM(M10:M25)</f>
        <v>276.78992999999997</v>
      </c>
    </row>
    <row r="27" spans="1:256" ht="24.75" customHeight="1" thickBot="1" x14ac:dyDescent="0.3">
      <c r="A27" s="3"/>
      <c r="B27" s="97"/>
      <c r="C27" s="98" t="s">
        <v>21</v>
      </c>
      <c r="D27" s="4">
        <v>0.05</v>
      </c>
      <c r="E27" s="5"/>
      <c r="F27" s="6"/>
      <c r="G27" s="5"/>
      <c r="H27" s="99">
        <f>H26*D27</f>
        <v>10.147066499999999</v>
      </c>
      <c r="I27" s="7"/>
      <c r="J27" s="7"/>
      <c r="K27" s="7"/>
      <c r="L27" s="6"/>
      <c r="M27" s="100">
        <f>H27</f>
        <v>10.147066499999999</v>
      </c>
    </row>
    <row r="28" spans="1:256" ht="29.25" customHeight="1" thickBot="1" x14ac:dyDescent="0.3">
      <c r="A28" s="3"/>
      <c r="B28" s="15"/>
      <c r="C28" s="16" t="s">
        <v>11</v>
      </c>
      <c r="D28" s="5"/>
      <c r="E28" s="5"/>
      <c r="F28" s="6"/>
      <c r="G28" s="5"/>
      <c r="H28" s="7"/>
      <c r="I28" s="7"/>
      <c r="J28" s="7"/>
      <c r="K28" s="7"/>
      <c r="L28" s="7"/>
      <c r="M28" s="17">
        <f>M26+M27</f>
        <v>286.93699649999996</v>
      </c>
    </row>
    <row r="29" spans="1:256" ht="23.25" customHeight="1" thickBot="1" x14ac:dyDescent="0.3">
      <c r="A29" s="8"/>
      <c r="B29" s="9"/>
      <c r="C29" s="10" t="s">
        <v>23</v>
      </c>
      <c r="D29" s="4">
        <v>0.1</v>
      </c>
      <c r="E29" s="11"/>
      <c r="F29" s="12"/>
      <c r="G29" s="11"/>
      <c r="H29" s="13"/>
      <c r="I29" s="13"/>
      <c r="J29" s="13"/>
      <c r="K29" s="13"/>
      <c r="L29" s="13"/>
      <c r="M29" s="14">
        <f>M28*D29</f>
        <v>28.693699649999999</v>
      </c>
    </row>
    <row r="30" spans="1:256" ht="33" customHeight="1" thickBot="1" x14ac:dyDescent="0.3">
      <c r="A30" s="3"/>
      <c r="B30" s="15"/>
      <c r="C30" s="16" t="s">
        <v>11</v>
      </c>
      <c r="D30" s="5"/>
      <c r="E30" s="5"/>
      <c r="F30" s="6"/>
      <c r="G30" s="5"/>
      <c r="H30" s="7"/>
      <c r="I30" s="7"/>
      <c r="J30" s="7"/>
      <c r="K30" s="7"/>
      <c r="L30" s="7"/>
      <c r="M30" s="17">
        <f>SUM(M28:M29)</f>
        <v>315.63069614999995</v>
      </c>
      <c r="N30" s="101"/>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c r="HG30" s="102"/>
      <c r="HH30" s="102"/>
      <c r="HI30" s="102"/>
      <c r="HJ30" s="102"/>
      <c r="HK30" s="102"/>
      <c r="HL30" s="102"/>
      <c r="HM30" s="102"/>
      <c r="HN30" s="102"/>
      <c r="HO30" s="102"/>
      <c r="HP30" s="102"/>
      <c r="HQ30" s="102"/>
      <c r="HR30" s="102"/>
      <c r="HS30" s="102"/>
      <c r="HT30" s="102"/>
      <c r="HU30" s="102"/>
      <c r="HV30" s="102"/>
      <c r="HW30" s="102"/>
      <c r="HX30" s="102"/>
      <c r="HY30" s="102"/>
      <c r="HZ30" s="102"/>
      <c r="IA30" s="102"/>
      <c r="IB30" s="102"/>
      <c r="IC30" s="102"/>
      <c r="ID30" s="102"/>
      <c r="IE30" s="102"/>
      <c r="IF30" s="102"/>
      <c r="IG30" s="102"/>
      <c r="IH30" s="102"/>
      <c r="II30" s="102"/>
      <c r="IJ30" s="102"/>
      <c r="IK30" s="102"/>
      <c r="IL30" s="102"/>
      <c r="IM30" s="102"/>
      <c r="IN30" s="102"/>
      <c r="IO30" s="102"/>
      <c r="IP30" s="102"/>
      <c r="IQ30" s="102"/>
      <c r="IR30" s="102"/>
      <c r="IS30" s="102"/>
      <c r="IT30" s="102"/>
      <c r="IU30" s="102"/>
      <c r="IV30" s="102"/>
    </row>
    <row r="31" spans="1:256" ht="29.25" customHeight="1" thickBot="1" x14ac:dyDescent="0.3">
      <c r="A31" s="8"/>
      <c r="B31" s="9"/>
      <c r="C31" s="10" t="s">
        <v>24</v>
      </c>
      <c r="D31" s="4">
        <v>0.08</v>
      </c>
      <c r="E31" s="11"/>
      <c r="F31" s="12"/>
      <c r="G31" s="11"/>
      <c r="H31" s="13"/>
      <c r="I31" s="13"/>
      <c r="J31" s="13"/>
      <c r="K31" s="13"/>
      <c r="L31" s="13"/>
      <c r="M31" s="14">
        <f>M30*D31</f>
        <v>25.250455691999996</v>
      </c>
    </row>
    <row r="32" spans="1:256" ht="24.75" customHeight="1" thickBot="1" x14ac:dyDescent="0.3">
      <c r="A32" s="3"/>
      <c r="B32" s="15"/>
      <c r="C32" s="16" t="s">
        <v>22</v>
      </c>
      <c r="D32" s="5"/>
      <c r="E32" s="5"/>
      <c r="F32" s="6"/>
      <c r="G32" s="5"/>
      <c r="H32" s="7"/>
      <c r="I32" s="7"/>
      <c r="J32" s="7"/>
      <c r="K32" s="7"/>
      <c r="L32" s="7"/>
      <c r="M32" s="17">
        <f>M30+M31</f>
        <v>340.88115184199995</v>
      </c>
    </row>
    <row r="33" spans="1:13" x14ac:dyDescent="0.25">
      <c r="A33" s="61"/>
      <c r="B33" s="103"/>
      <c r="C33" s="104"/>
      <c r="D33" s="61"/>
      <c r="E33" s="61"/>
      <c r="F33" s="105"/>
      <c r="G33" s="61"/>
      <c r="H33" s="106"/>
      <c r="I33" s="61"/>
      <c r="J33" s="107"/>
      <c r="K33" s="61"/>
      <c r="L33" s="105"/>
      <c r="M33" s="105"/>
    </row>
    <row r="34" spans="1:13" s="65" customFormat="1" ht="47.25" customHeight="1" x14ac:dyDescent="0.25">
      <c r="A34" s="63"/>
      <c r="B34" s="108"/>
      <c r="C34" s="18" t="s">
        <v>25</v>
      </c>
      <c r="D34" s="19"/>
      <c r="E34" s="19"/>
      <c r="F34" s="20"/>
      <c r="G34" s="19"/>
      <c r="H34" s="193" t="s">
        <v>51</v>
      </c>
      <c r="I34" s="193"/>
      <c r="J34" s="193"/>
      <c r="K34" s="19"/>
      <c r="L34" s="60"/>
      <c r="M34" s="60"/>
    </row>
  </sheetData>
  <mergeCells count="13">
    <mergeCell ref="G6:H6"/>
    <mergeCell ref="I6:J6"/>
    <mergeCell ref="K6:L6"/>
    <mergeCell ref="H34:J34"/>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30" formula="1"/>
    <ignoredError sqref="B9" twoDigitTextYear="1"/>
    <ignoredError sqref="A9" twoDigitTextYear="1" numberStoredAsText="1"/>
    <ignoredError sqref="M15:M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7"/>
  <sheetViews>
    <sheetView workbookViewId="0">
      <selection activeCell="G20" sqref="G20"/>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35"/>
      <c r="B1" s="135"/>
      <c r="C1" s="135"/>
      <c r="D1" s="135"/>
      <c r="E1" s="135"/>
      <c r="F1" s="135"/>
      <c r="G1" s="135"/>
      <c r="H1" s="135"/>
      <c r="I1" s="135"/>
      <c r="J1" s="135"/>
      <c r="K1" s="135"/>
    </row>
    <row r="2" spans="1:11" s="2" customFormat="1" ht="41.25" customHeight="1" thickBot="1" x14ac:dyDescent="0.3">
      <c r="A2" s="195" t="str">
        <f>ნაკრები!A1</f>
        <v>წყალმზომის ანაკრები რკ.ბეტონის ჭის დამზადება  (1000x650x700)მმ</v>
      </c>
      <c r="B2" s="195"/>
      <c r="C2" s="195"/>
      <c r="D2" s="195"/>
      <c r="E2" s="195"/>
      <c r="F2" s="195"/>
      <c r="G2" s="195"/>
      <c r="H2" s="195"/>
      <c r="I2" s="195"/>
      <c r="J2" s="195"/>
      <c r="K2" s="195"/>
    </row>
    <row r="3" spans="1:11" ht="0.75" hidden="1" customHeight="1" x14ac:dyDescent="0.25">
      <c r="A3" s="135"/>
      <c r="B3" s="135"/>
      <c r="C3" s="135"/>
      <c r="D3" s="135"/>
      <c r="E3" s="135"/>
      <c r="F3" s="135"/>
      <c r="G3" s="135"/>
      <c r="H3" s="135"/>
      <c r="I3" s="135"/>
      <c r="J3" s="135"/>
      <c r="K3" s="135"/>
    </row>
    <row r="4" spans="1:11" ht="18" customHeight="1" x14ac:dyDescent="0.25">
      <c r="A4" s="197" t="s">
        <v>0</v>
      </c>
      <c r="B4" s="192" t="s">
        <v>2</v>
      </c>
      <c r="C4" s="192" t="s">
        <v>3</v>
      </c>
      <c r="D4" s="192" t="s">
        <v>5</v>
      </c>
      <c r="E4" s="191" t="s">
        <v>6</v>
      </c>
      <c r="F4" s="191"/>
      <c r="G4" s="191" t="s">
        <v>7</v>
      </c>
      <c r="H4" s="191"/>
      <c r="I4" s="192" t="s">
        <v>8</v>
      </c>
      <c r="J4" s="192"/>
      <c r="K4" s="66" t="s">
        <v>9</v>
      </c>
    </row>
    <row r="5" spans="1:11" ht="39.75" customHeight="1" thickBot="1" x14ac:dyDescent="0.3">
      <c r="A5" s="198"/>
      <c r="B5" s="201"/>
      <c r="C5" s="201"/>
      <c r="D5" s="201"/>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3" customFormat="1" ht="55.5" customHeight="1" x14ac:dyDescent="0.25">
      <c r="A7" s="77" t="s">
        <v>50</v>
      </c>
      <c r="B7" s="78" t="s">
        <v>64</v>
      </c>
      <c r="C7" s="55" t="s">
        <v>14</v>
      </c>
      <c r="D7" s="79">
        <v>0.45</v>
      </c>
      <c r="E7" s="80"/>
      <c r="F7" s="56"/>
      <c r="G7" s="55"/>
      <c r="H7" s="56"/>
      <c r="I7" s="55"/>
      <c r="J7" s="56"/>
      <c r="K7" s="89"/>
    </row>
    <row r="8" spans="1:11" s="83" customFormat="1" ht="41.25" customHeight="1" x14ac:dyDescent="0.25">
      <c r="A8" s="77"/>
      <c r="B8" s="57" t="s">
        <v>15</v>
      </c>
      <c r="C8" s="55" t="s">
        <v>16</v>
      </c>
      <c r="D8" s="56">
        <v>6.57</v>
      </c>
      <c r="E8" s="55"/>
      <c r="F8" s="56"/>
      <c r="G8" s="76"/>
      <c r="H8" s="56"/>
      <c r="I8" s="55"/>
      <c r="J8" s="56"/>
      <c r="K8" s="89"/>
    </row>
    <row r="9" spans="1:11" s="83" customFormat="1" ht="22.5" customHeight="1" x14ac:dyDescent="0.25">
      <c r="A9" s="77"/>
      <c r="B9" s="57" t="s">
        <v>19</v>
      </c>
      <c r="C9" s="55" t="s">
        <v>17</v>
      </c>
      <c r="D9" s="58">
        <v>0.41850000000000004</v>
      </c>
      <c r="E9" s="55"/>
      <c r="F9" s="56"/>
      <c r="G9" s="55"/>
      <c r="H9" s="56"/>
      <c r="I9" s="55"/>
      <c r="J9" s="56"/>
      <c r="K9" s="89"/>
    </row>
    <row r="10" spans="1:11" s="83" customFormat="1" ht="30" customHeight="1" x14ac:dyDescent="0.25">
      <c r="A10" s="77"/>
      <c r="B10" s="57" t="s">
        <v>65</v>
      </c>
      <c r="C10" s="55" t="s">
        <v>14</v>
      </c>
      <c r="D10" s="56">
        <v>0.45674999999999999</v>
      </c>
      <c r="E10" s="76"/>
      <c r="F10" s="56"/>
      <c r="G10" s="55"/>
      <c r="H10" s="56"/>
      <c r="I10" s="55"/>
      <c r="J10" s="56"/>
      <c r="K10" s="89"/>
    </row>
    <row r="11" spans="1:11" s="83" customFormat="1" ht="30" customHeight="1" x14ac:dyDescent="0.25">
      <c r="A11" s="77"/>
      <c r="B11" s="86" t="s">
        <v>60</v>
      </c>
      <c r="C11" s="55" t="s">
        <v>18</v>
      </c>
      <c r="D11" s="110">
        <v>1.9619999999999999E-2</v>
      </c>
      <c r="E11" s="76"/>
      <c r="F11" s="56"/>
      <c r="G11" s="55"/>
      <c r="H11" s="56"/>
      <c r="I11" s="55"/>
      <c r="J11" s="56"/>
      <c r="K11" s="89"/>
    </row>
    <row r="12" spans="1:11" s="83" customFormat="1" ht="30" customHeight="1" x14ac:dyDescent="0.25">
      <c r="A12" s="77"/>
      <c r="B12" s="86" t="s">
        <v>66</v>
      </c>
      <c r="C12" s="55" t="s">
        <v>18</v>
      </c>
      <c r="D12" s="110">
        <v>9.7999999999999997E-3</v>
      </c>
      <c r="E12" s="76"/>
      <c r="F12" s="56"/>
      <c r="G12" s="55"/>
      <c r="H12" s="56"/>
      <c r="I12" s="55"/>
      <c r="J12" s="56"/>
      <c r="K12" s="89"/>
    </row>
    <row r="13" spans="1:11" s="83" customFormat="1" ht="27.75" customHeight="1" x14ac:dyDescent="0.25">
      <c r="A13" s="77"/>
      <c r="B13" s="59" t="s">
        <v>58</v>
      </c>
      <c r="C13" s="55" t="s">
        <v>54</v>
      </c>
      <c r="D13" s="87">
        <v>1.296</v>
      </c>
      <c r="E13" s="56"/>
      <c r="F13" s="56"/>
      <c r="G13" s="56"/>
      <c r="H13" s="56"/>
      <c r="I13" s="55"/>
      <c r="J13" s="56"/>
      <c r="K13" s="136"/>
    </row>
    <row r="14" spans="1:11" s="83" customFormat="1" ht="27.75" customHeight="1" x14ac:dyDescent="0.25">
      <c r="A14" s="77"/>
      <c r="B14" s="59" t="s">
        <v>59</v>
      </c>
      <c r="C14" s="55" t="s">
        <v>14</v>
      </c>
      <c r="D14" s="87">
        <v>2.385E-3</v>
      </c>
      <c r="E14" s="76"/>
      <c r="F14" s="56"/>
      <c r="G14" s="56"/>
      <c r="H14" s="56"/>
      <c r="I14" s="55"/>
      <c r="J14" s="56"/>
      <c r="K14" s="136"/>
    </row>
    <row r="15" spans="1:11" s="83" customFormat="1" ht="27.75" customHeight="1" x14ac:dyDescent="0.25">
      <c r="A15" s="77"/>
      <c r="B15" s="59" t="s">
        <v>48</v>
      </c>
      <c r="C15" s="55" t="s">
        <v>14</v>
      </c>
      <c r="D15" s="58">
        <v>4.1400000000000005E-3</v>
      </c>
      <c r="E15" s="76"/>
      <c r="F15" s="56"/>
      <c r="G15" s="56"/>
      <c r="H15" s="56"/>
      <c r="I15" s="55"/>
      <c r="J15" s="56"/>
      <c r="K15" s="89"/>
    </row>
    <row r="16" spans="1:11" s="83" customFormat="1" ht="27.75" customHeight="1" x14ac:dyDescent="0.25">
      <c r="A16" s="77"/>
      <c r="B16" s="59" t="s">
        <v>49</v>
      </c>
      <c r="C16" s="55" t="s">
        <v>14</v>
      </c>
      <c r="D16" s="58">
        <v>2.8800000000000003E-2</v>
      </c>
      <c r="E16" s="76"/>
      <c r="F16" s="56"/>
      <c r="G16" s="56"/>
      <c r="H16" s="56"/>
      <c r="I16" s="55"/>
      <c r="J16" s="56"/>
      <c r="K16" s="89"/>
    </row>
    <row r="17" spans="1:11" s="83" customFormat="1" ht="23.25" customHeight="1" x14ac:dyDescent="0.25">
      <c r="A17" s="77"/>
      <c r="B17" s="57" t="s">
        <v>20</v>
      </c>
      <c r="C17" s="55" t="s">
        <v>17</v>
      </c>
      <c r="D17" s="56">
        <v>1.3320000000000001</v>
      </c>
      <c r="E17" s="55"/>
      <c r="F17" s="56"/>
      <c r="G17" s="56"/>
      <c r="H17" s="56"/>
      <c r="I17" s="55"/>
      <c r="J17" s="56"/>
      <c r="K17" s="89"/>
    </row>
    <row r="18" spans="1:11" s="125" customFormat="1" ht="58.5" customHeight="1" x14ac:dyDescent="0.25">
      <c r="A18" s="118">
        <v>2</v>
      </c>
      <c r="B18" s="120" t="s">
        <v>61</v>
      </c>
      <c r="C18" s="121" t="s">
        <v>54</v>
      </c>
      <c r="D18" s="134">
        <v>5.6</v>
      </c>
      <c r="E18" s="122"/>
      <c r="F18" s="56"/>
      <c r="G18" s="121"/>
      <c r="H18" s="123"/>
      <c r="I18" s="121"/>
      <c r="J18" s="123"/>
      <c r="K18" s="124"/>
    </row>
    <row r="19" spans="1:11" s="125" customFormat="1" ht="31.5" customHeight="1" x14ac:dyDescent="0.25">
      <c r="A19" s="118"/>
      <c r="B19" s="127" t="s">
        <v>15</v>
      </c>
      <c r="C19" s="121" t="s">
        <v>16</v>
      </c>
      <c r="D19" s="129">
        <v>1.9152000000000002</v>
      </c>
      <c r="E19" s="122"/>
      <c r="F19" s="56"/>
      <c r="G19" s="130"/>
      <c r="H19" s="123"/>
      <c r="I19" s="121"/>
      <c r="J19" s="123"/>
      <c r="K19" s="124"/>
    </row>
    <row r="20" spans="1:11" s="125" customFormat="1" ht="26.25" customHeight="1" x14ac:dyDescent="0.25">
      <c r="A20" s="118"/>
      <c r="B20" s="127" t="s">
        <v>19</v>
      </c>
      <c r="C20" s="121" t="s">
        <v>17</v>
      </c>
      <c r="D20" s="129">
        <v>8.5499999999999993E-2</v>
      </c>
      <c r="E20" s="122"/>
      <c r="F20" s="56"/>
      <c r="G20" s="121"/>
      <c r="H20" s="123"/>
      <c r="I20" s="121"/>
      <c r="J20" s="123"/>
      <c r="K20" s="124"/>
    </row>
    <row r="21" spans="1:11" s="125" customFormat="1" ht="26.25" customHeight="1" x14ac:dyDescent="0.25">
      <c r="A21" s="118"/>
      <c r="B21" s="131" t="s">
        <v>55</v>
      </c>
      <c r="C21" s="121"/>
      <c r="D21" s="129"/>
      <c r="E21" s="122"/>
      <c r="F21" s="56"/>
      <c r="G21" s="121"/>
      <c r="H21" s="123"/>
      <c r="I21" s="121"/>
      <c r="J21" s="123"/>
      <c r="K21" s="124"/>
    </row>
    <row r="22" spans="1:11" s="125" customFormat="1" ht="26.25" customHeight="1" x14ac:dyDescent="0.25">
      <c r="A22" s="118"/>
      <c r="B22" s="127" t="s">
        <v>56</v>
      </c>
      <c r="C22" s="121" t="s">
        <v>18</v>
      </c>
      <c r="D22" s="128">
        <v>1.3679999999999999E-2</v>
      </c>
      <c r="E22" s="133"/>
      <c r="F22" s="56"/>
      <c r="G22" s="121"/>
      <c r="H22" s="123"/>
      <c r="I22" s="121"/>
      <c r="J22" s="123"/>
      <c r="K22" s="124"/>
    </row>
    <row r="23" spans="1:11" s="125" customFormat="1" ht="26.25" customHeight="1" thickBot="1" x14ac:dyDescent="0.3">
      <c r="A23" s="118"/>
      <c r="B23" s="127" t="s">
        <v>20</v>
      </c>
      <c r="C23" s="121" t="s">
        <v>17</v>
      </c>
      <c r="D23" s="129">
        <v>0.12995999999999999</v>
      </c>
      <c r="E23" s="122"/>
      <c r="F23" s="56"/>
      <c r="G23" s="121"/>
      <c r="H23" s="123"/>
      <c r="I23" s="121"/>
      <c r="J23" s="123"/>
      <c r="K23" s="124"/>
    </row>
    <row r="24" spans="1:11" ht="22.5" customHeight="1" thickBot="1" x14ac:dyDescent="0.3">
      <c r="A24" s="90"/>
      <c r="B24" s="92" t="s">
        <v>22</v>
      </c>
      <c r="C24" s="93"/>
      <c r="D24" s="94"/>
      <c r="E24" s="93"/>
      <c r="F24" s="95"/>
      <c r="G24" s="95"/>
      <c r="H24" s="95"/>
      <c r="I24" s="95"/>
      <c r="J24" s="95"/>
      <c r="K24" s="96"/>
    </row>
    <row r="25" spans="1:11" ht="24.75" customHeight="1" thickBot="1" x14ac:dyDescent="0.3">
      <c r="A25" s="3"/>
      <c r="B25" s="98" t="s">
        <v>62</v>
      </c>
      <c r="C25" s="4">
        <v>0.18</v>
      </c>
      <c r="D25" s="6"/>
      <c r="E25" s="5"/>
      <c r="F25" s="99"/>
      <c r="G25" s="7"/>
      <c r="H25" s="7"/>
      <c r="I25" s="7"/>
      <c r="J25" s="6"/>
      <c r="K25" s="100"/>
    </row>
    <row r="26" spans="1:11" ht="29.25" customHeight="1" thickBot="1" x14ac:dyDescent="0.3">
      <c r="A26" s="3"/>
      <c r="B26" s="16" t="s">
        <v>11</v>
      </c>
      <c r="C26" s="5"/>
      <c r="D26" s="6"/>
      <c r="E26" s="5"/>
      <c r="F26" s="7"/>
      <c r="G26" s="7"/>
      <c r="H26" s="7"/>
      <c r="I26" s="7"/>
      <c r="J26" s="7"/>
      <c r="K26" s="17"/>
    </row>
    <row r="27" spans="1:11" x14ac:dyDescent="0.25">
      <c r="A27" s="135"/>
      <c r="B27" s="104"/>
      <c r="C27" s="135"/>
      <c r="D27" s="105"/>
      <c r="E27" s="135"/>
      <c r="F27" s="106"/>
      <c r="G27" s="135"/>
      <c r="H27" s="107"/>
      <c r="I27" s="135"/>
      <c r="J27" s="105"/>
      <c r="K27" s="105"/>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სატენდ.</vt:lpstr>
      <vt:lpstr>'N1-1'!Print_Area</vt:lpstr>
      <vt:lpstr>ნაკრები!Print_Area</vt:lpstr>
      <vt:lpstr>სატენდ.!Print_Area</vt:lpstr>
      <vt:lpstr>'N1-1'!Print_Titles</vt:lpstr>
      <vt:lpstr>ნაკრები!Print_Titles</vt:lpstr>
      <vt:lpstr>სატენდ.!Print_Titles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2022-11-27T17:02:01Z</dcterms:modified>
</cp:coreProperties>
</file>